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5 25 01\COMPRAS E PORTAL FDE\"/>
    </mc:Choice>
  </mc:AlternateContent>
  <xr:revisionPtr revIDLastSave="0" documentId="13_ncr:1_{7D5B4C3A-05D0-47D1-ACC0-BF95077A965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2" l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65" i="2" l="1"/>
  <c r="G77" i="1"/>
</calcChain>
</file>

<file path=xl/sharedStrings.xml><?xml version="1.0" encoding="utf-8"?>
<sst xmlns="http://schemas.openxmlformats.org/spreadsheetml/2006/main" count="420" uniqueCount="255">
  <si>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</si>
  <si>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</si>
  <si>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</si>
  <si>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</si>
  <si>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</si>
  <si>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</si>
  <si>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</si>
  <si>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</si>
  <si>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</si>
  <si>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PROF. NELSON GIRARD  - MOGI GUAÇU / SP - </t>
  </si>
  <si>
    <t>DATA BASE: - JANEIRO/2025</t>
  </si>
  <si>
    <t>PC - 69/00145/25/01 - SEI - FDE-SEI - 229.00003285/2025-96 - SIASG - 90114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</si>
  <si>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</si>
  <si>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</si>
  <si>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</si>
  <si>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</si>
  <si>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</si>
  <si>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</si>
  <si>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</si>
  <si>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</si>
  <si>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</si>
  <si>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</si>
  <si>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</si>
  <si>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</si>
  <si>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</si>
  <si>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</si>
  <si>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</si>
  <si>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</si>
  <si>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</si>
  <si>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</si>
  <si>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</si>
  <si>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</si>
  <si>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</si>
  <si>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</si>
  <si>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</si>
  <si>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</si>
  <si>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</si>
  <si>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</si>
  <si>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</si>
  <si>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</si>
  <si>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</si>
  <si>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</si>
  <si>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</si>
  <si>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</si>
  <si>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</si>
  <si>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</si>
  <si>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</si>
  <si>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</si>
  <si>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</si>
  <si>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</si>
  <si>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</si>
  <si>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</si>
  <si>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</si>
  <si>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</si>
  <si>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</si>
  <si>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</si>
  <si>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</si>
  <si>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</si>
  <si>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</si>
  <si>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</si>
  <si>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</si>
  <si>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</si>
  <si>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</si>
  <si>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</si>
  <si>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</si>
  <si>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</si>
  <si>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</si>
  <si>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</si>
  <si>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</si>
  <si>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</si>
  <si>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</si>
  <si>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</si>
  <si>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</si>
  <si>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</si>
  <si>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</si>
  <si>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</si>
  <si>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</si>
  <si>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</si>
  <si>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</si>
  <si>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</si>
  <si>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</si>
  <si>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</si>
  <si>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</si>
  <si>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</si>
  <si>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</si>
  <si>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</si>
  <si>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</si>
  <si>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</si>
  <si>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</si>
  <si>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</si>
  <si>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</si>
  <si>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</si>
  <si>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</si>
  <si>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</si>
  <si>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</si>
  <si>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</si>
  <si>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</si>
  <si>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</si>
  <si>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</si>
  <si>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</si>
  <si>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</si>
  <si>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</si>
  <si>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</si>
  <si>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</si>
  <si>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</si>
  <si>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</si>
  <si>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</si>
  <si>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</si>
  <si>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</si>
  <si>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</si>
  <si>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</si>
  <si>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</si>
  <si>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</si>
  <si>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</si>
  <si>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</si>
  <si>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</si>
  <si>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</si>
  <si>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</si>
  <si>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</si>
  <si>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</si>
  <si>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</si>
  <si>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</si>
  <si>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</si>
  <si>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</si>
  <si>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</si>
  <si>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</si>
  <si>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</si>
  <si>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</si>
  <si>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</si>
  <si>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</si>
  <si>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</si>
  <si>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</si>
  <si>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</si>
  <si>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</si>
  <si>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</si>
  <si>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</si>
  <si>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</si>
  <si>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</si>
  <si>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</si>
  <si>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</si>
  <si>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</si>
  <si>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</si>
  <si>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</si>
  <si>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</si>
  <si>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</si>
  <si>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</si>
  <si>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</si>
  <si>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</si>
  <si>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</si>
  <si>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</si>
  <si>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</si>
  <si>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</si>
  <si>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</si>
  <si>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</si>
  <si>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</si>
  <si>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</si>
  <si>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</si>
  <si>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</si>
  <si>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</si>
  <si>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01.01.021</t>
  </si>
  <si>
    <t xml:space="preserve">CORTE, RECORTE E REMOÇÃO DE ÁRVORES INCL.RAIZES  15CM&lt;DIAM&lt;30CM   </t>
  </si>
  <si>
    <t>01.01.022</t>
  </si>
  <si>
    <t xml:space="preserve">CORTE, RECORTE E REMOÇÃO DE ÁRVORES INCL.RAIZES  30CM&lt;DIAM&lt;45CM   </t>
  </si>
  <si>
    <t>01.01.035</t>
  </si>
  <si>
    <t>CORTE RASO, RECORTE E REMOÇÃO DE ÁRVORES 100CM&lt;DIAM&lt;150CM</t>
  </si>
  <si>
    <t>01.01.041</t>
  </si>
  <si>
    <t>REMOÇAO DE RAIZES (DESTOCA) REMANESCENTE DE TRONCO DE ARVORE 100CM&lt;DIAM&lt;150CM.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</si>
  <si>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</si>
  <si>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</si>
  <si>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</si>
  <si>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</si>
  <si>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</si>
  <si>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02.02.026</t>
  </si>
  <si>
    <t>BROCA DE CONCRETO DE DIAMETRO 25CM - INCL ARRANQUES</t>
  </si>
  <si>
    <t>02.05.050</t>
  </si>
  <si>
    <t>02.50.001</t>
  </si>
  <si>
    <t>DEMOLIÇÃO DE CONCRETO SIMPLES (MANUAL)</t>
  </si>
  <si>
    <t>04.50.001</t>
  </si>
  <si>
    <t>DEMOLIÇÃO DE ALVENARIAS EM GERAL E ELEMENTOS VAZADOS,INCL REVESTIMENTOS</t>
  </si>
  <si>
    <t>07.04.153</t>
  </si>
  <si>
    <t xml:space="preserve">RUFO LISO DE ACO GALV ACABAMENTO NATURAL E=0,80MM CORTE ACIMA DE 600MM  </t>
  </si>
  <si>
    <t>08.12.001</t>
  </si>
  <si>
    <t>CONDUTOR EM CHAPA GALVANIZADA N 24 DESENV. 0,25M</t>
  </si>
  <si>
    <t>08.12.015</t>
  </si>
  <si>
    <t>CALHA OU AGUA FURTADA EM CHAPA GALV. N 24 - CORTE 0,33M</t>
  </si>
  <si>
    <t>09.05.003</t>
  </si>
  <si>
    <t>ELETROD ACO GALV QUENTE (NBR 5624) 25 MM (1) - INCL CONEXOES</t>
  </si>
  <si>
    <t>09.06.009</t>
  </si>
  <si>
    <t>CAIXA DE PASSAGEM CHAPA TAMPA PARAFUSADA DE 20X20X10 CM</t>
  </si>
  <si>
    <t>09.07.004</t>
  </si>
  <si>
    <t>FIO DE 2,50 MM2 750V (ISOLAÇAO NAO HALOGENADO)</t>
  </si>
  <si>
    <t>09.07.005</t>
  </si>
  <si>
    <t>FIO DE 4,00 MM2 750V (ISOLAÇAO NAO HALOGENADO)</t>
  </si>
  <si>
    <t>09.13.025</t>
  </si>
  <si>
    <t>CORDOALHA DE AÇO GALV. A QUENTE 80MM2 (7/16) SOB A TERRA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</si>
  <si>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</si>
  <si>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</si>
  <si>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</si>
  <si>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</si>
  <si>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</si>
  <si>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</si>
  <si>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</si>
  <si>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</si>
  <si>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</si>
  <si>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</si>
  <si>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09.52.009</t>
  </si>
  <si>
    <t>REMOCAO DE TUBULACAO ELETRICA APARENTE ATE 2</t>
  </si>
  <si>
    <t>09.52.017</t>
  </si>
  <si>
    <t>REMOCAO DE FIO EMBUTIDO ATE 16 MM2</t>
  </si>
  <si>
    <t>15.01.035</t>
  </si>
  <si>
    <t>FUNDO ANTI-OXIDANTE EM ESTRUTURAS</t>
  </si>
  <si>
    <t>15.03.035</t>
  </si>
  <si>
    <t>FUNDO ANTI-OXIDANTE EM ESQUADRIAS</t>
  </si>
  <si>
    <t>15.03.064</t>
  </si>
  <si>
    <t>FACE EXTERNA DE CALHAS/CONDUTORES COM ESMALTE A BASE DE AGUA</t>
  </si>
  <si>
    <t>16.01.016</t>
  </si>
  <si>
    <t>FD-16 FECHAMENTO DIVISA/BL CONCRETO/REVEST CHAPISCO FINO H=235CM/BROCA</t>
  </si>
  <si>
    <t>16.01.028</t>
  </si>
  <si>
    <t>FD-23 FECHAMENTO DE DIVISA COM GRADIL ELETROFUNDIDO / BROCA (H=185CM)</t>
  </si>
  <si>
    <t>16.01.045</t>
  </si>
  <si>
    <t>PORTÃO EM GRADIL ELETROFUNDIDO</t>
  </si>
  <si>
    <t>16.03.002</t>
  </si>
  <si>
    <t xml:space="preserve">GRAMA ESMERALDA EM PLACAS			  			  </t>
  </si>
  <si>
    <t>16.03.464</t>
  </si>
  <si>
    <t xml:space="preserve">PODA DE CONSERVAÇAO / ADEQUAÇAO PARA ARVORES COM  ALTURA ATE 10M TOPO DA COPA.  </t>
  </si>
  <si>
    <t>16.05.004</t>
  </si>
  <si>
    <t>CA-05 CANALETA P/ AGUAS PLUVIAIS (L=60CM)</t>
  </si>
  <si>
    <t>16.05.012</t>
  </si>
  <si>
    <t>CA-11 CAIXA DE AREIA COM GRELHA</t>
  </si>
  <si>
    <t>16.05.031</t>
  </si>
  <si>
    <t>CA-21 CANALETA DE AGUAS PLUVIAIS EM CONCRETO (20CM)</t>
  </si>
  <si>
    <t>16.05.036</t>
  </si>
  <si>
    <t>CANALETA DE CONCRETO 1/2 CANA DN 30CM P/ AGUAS PLUVIAIS</t>
  </si>
  <si>
    <t>16.05.041</t>
  </si>
  <si>
    <t>TC-04 TAMPA DE CONCRETO P/ CANALETA AP (25CM)</t>
  </si>
  <si>
    <t>16.05.075</t>
  </si>
  <si>
    <t>CA-10 CAIXA DE AREIA 50X50 CM PARA AGUAS PLUVIAIS</t>
  </si>
  <si>
    <t>16.11.025</t>
  </si>
  <si>
    <t>REMOÇÃO DE RESÍDUOS ( PODA / ENTULHO) PARA ÁREA DE TRANSBORDO E TRIAGEM (ATT)</t>
  </si>
  <si>
    <t>16.11.030</t>
  </si>
  <si>
    <t>TRANSPORTE POR CAMINHÃO PARA ÁREA DE TRANSBORDO DE RESÍDUOS DE OBRA</t>
  </si>
  <si>
    <t>16.15.003</t>
  </si>
  <si>
    <t>VERGA / CINTA EM BLOCO DE CONCRETO CANALETA 14X19X39 CM</t>
  </si>
  <si>
    <t>16.15.005</t>
  </si>
  <si>
    <t xml:space="preserve">ALVENARIA AUTO PORTANTE BLOCO DE CONCRETO ESTRUTURAL DE 14X19X39 CM CLASSE A  </t>
  </si>
  <si>
    <t>16.15.030</t>
  </si>
  <si>
    <t>IMPERM COM TINTA BETUMINOSA / COM REG. EM ARGAMASSA CIM AREIA 1:3</t>
  </si>
  <si>
    <t>16.50.002</t>
  </si>
  <si>
    <t>DEMOLIÇÃO DE TELA DE ARAME GALVANIZADO</t>
  </si>
  <si>
    <t>16.50.010</t>
  </si>
  <si>
    <t>DEMOLICAO DE PISO DE CONCRETO SIMPLES CAPEADO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</si>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</sst>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77"/>
  <sheetViews>
    <sheetView workbookViewId="0">
      <selection activeCell="D23" sqref="D2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253.62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39.1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248.56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248.56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46.96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31.52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72.64</v>
      </c>
      <c r="E11" s="10">
        <v>108.75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657.6</v>
      </c>
      <c r="E12" s="10">
        <v>15.78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76</v>
      </c>
      <c r="E13" s="10">
        <v>16.53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30</v>
      </c>
      <c r="D14" s="10">
        <v>358.04</v>
      </c>
      <c r="E14" s="10">
        <v>12.67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17</v>
      </c>
      <c r="D15" s="10">
        <v>27.04</v>
      </c>
      <c r="E15" s="10">
        <v>697.85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17.28</v>
      </c>
      <c r="E16" s="10">
        <v>292.63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59.56</v>
      </c>
      <c r="E17" s="10">
        <v>75.56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108.6</v>
      </c>
      <c r="E18" s="10">
        <v>187.45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29</v>
      </c>
      <c r="C19" s="9" t="s">
        <v>30</v>
      </c>
      <c r="D19" s="10">
        <v>814</v>
      </c>
      <c r="E19" s="10">
        <v>15.78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32</v>
      </c>
      <c r="C20" s="9" t="s">
        <v>30</v>
      </c>
      <c r="D20" s="10">
        <v>88</v>
      </c>
      <c r="E20" s="10">
        <v>16.53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17</v>
      </c>
      <c r="D21" s="10">
        <v>7.6</v>
      </c>
      <c r="E21" s="10">
        <v>697.85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49</v>
      </c>
      <c r="D22" s="10">
        <v>4</v>
      </c>
      <c r="E22" s="10">
        <v>789.36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52</v>
      </c>
      <c r="D23" s="10">
        <v>10.4</v>
      </c>
      <c r="E23" s="10">
        <v>56.05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52</v>
      </c>
      <c r="D24" s="10">
        <v>4</v>
      </c>
      <c r="E24" s="10">
        <v>77.09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148.38</v>
      </c>
      <c r="E25" s="10">
        <v>114.34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1.94</v>
      </c>
      <c r="E26" s="10">
        <v>689.28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30</v>
      </c>
      <c r="D27" s="10">
        <v>78</v>
      </c>
      <c r="E27" s="10">
        <v>15.78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49</v>
      </c>
      <c r="D28" s="10">
        <v>2</v>
      </c>
      <c r="E28" s="10">
        <v>2202.9699999999998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49</v>
      </c>
      <c r="D29" s="10">
        <v>8</v>
      </c>
      <c r="E29" s="10">
        <v>5814.85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4.24</v>
      </c>
      <c r="E30" s="10">
        <v>622.46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30</v>
      </c>
      <c r="D31" s="10">
        <v>2016</v>
      </c>
      <c r="E31" s="10">
        <v>32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10.4</v>
      </c>
      <c r="E32" s="10">
        <v>149.72999999999999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221.76</v>
      </c>
      <c r="E33" s="10">
        <v>270.86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52</v>
      </c>
      <c r="D34" s="10">
        <v>18</v>
      </c>
      <c r="E34" s="10">
        <v>171.21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49</v>
      </c>
      <c r="D35" s="10">
        <v>4</v>
      </c>
      <c r="E35" s="10">
        <v>28.07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49</v>
      </c>
      <c r="D36" s="10">
        <v>2</v>
      </c>
      <c r="E36" s="10">
        <v>360.63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49</v>
      </c>
      <c r="D37" s="10">
        <v>12</v>
      </c>
      <c r="E37" s="10">
        <v>192.83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49</v>
      </c>
      <c r="D38" s="10">
        <v>4</v>
      </c>
      <c r="E38" s="10">
        <v>286.18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49</v>
      </c>
      <c r="D39" s="10">
        <v>4</v>
      </c>
      <c r="E39" s="10">
        <v>239.67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49</v>
      </c>
      <c r="D40" s="10">
        <v>12</v>
      </c>
      <c r="E40" s="10">
        <v>576.55999999999995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49</v>
      </c>
      <c r="D41" s="10">
        <v>16</v>
      </c>
      <c r="E41" s="10">
        <v>144.61000000000001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103.68</v>
      </c>
      <c r="E42" s="10">
        <v>259.33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14</v>
      </c>
      <c r="D43" s="10">
        <v>148.38</v>
      </c>
      <c r="E43" s="10">
        <v>42.74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161.58000000000001</v>
      </c>
      <c r="E44" s="10">
        <v>50.27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99.42</v>
      </c>
      <c r="E45" s="10">
        <v>40.36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14</v>
      </c>
      <c r="D46" s="10">
        <v>112</v>
      </c>
      <c r="E46" s="10">
        <v>81.73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4.5</v>
      </c>
      <c r="E47" s="10">
        <v>267.22000000000003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99.42</v>
      </c>
      <c r="E48" s="10">
        <v>224.76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52</v>
      </c>
      <c r="D49" s="10">
        <v>12.4</v>
      </c>
      <c r="E49" s="10">
        <v>31.58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52</v>
      </c>
      <c r="D50" s="10">
        <v>54.4</v>
      </c>
      <c r="E50" s="10">
        <v>26.8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52</v>
      </c>
      <c r="D51" s="10">
        <v>2</v>
      </c>
      <c r="E51" s="10">
        <v>139.12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52</v>
      </c>
      <c r="D52" s="10">
        <v>13.6</v>
      </c>
      <c r="E52" s="10">
        <v>110.86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22.32</v>
      </c>
      <c r="E53" s="10">
        <v>120.26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112</v>
      </c>
      <c r="E54" s="10">
        <v>23.3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10.4</v>
      </c>
      <c r="E55" s="10">
        <v>33.31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11.58</v>
      </c>
      <c r="E56" s="10">
        <v>77.81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22.32</v>
      </c>
      <c r="E57" s="10">
        <v>41.33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43.68</v>
      </c>
      <c r="E58" s="10">
        <v>48.99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43.68</v>
      </c>
      <c r="E59" s="10">
        <v>32.74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10.4</v>
      </c>
      <c r="E60" s="10">
        <v>8.9700000000000006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10.4</v>
      </c>
      <c r="E61" s="10">
        <v>38.479999999999997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10.4</v>
      </c>
      <c r="E62" s="10">
        <v>78.12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49</v>
      </c>
      <c r="D63" s="10">
        <v>1</v>
      </c>
      <c r="E63" s="10">
        <v>6808.97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38.880000000000003</v>
      </c>
      <c r="E64" s="10">
        <v>504.2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52</v>
      </c>
      <c r="D65" s="10">
        <v>83</v>
      </c>
      <c r="E65" s="10">
        <v>124.36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16</v>
      </c>
      <c r="E66" s="10">
        <v>4.7300000000000004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8</v>
      </c>
      <c r="E67" s="10">
        <v>529.29999999999995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49</v>
      </c>
      <c r="D68" s="10">
        <v>16</v>
      </c>
      <c r="E68" s="10">
        <v>11.37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49</v>
      </c>
      <c r="D69" s="10">
        <v>6</v>
      </c>
      <c r="E69" s="10">
        <v>5.68</v>
      </c>
      <c r="F69" s="21"/>
      <c r="G69" s="17">
        <f t="shared" ref="G69:G76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49</v>
      </c>
      <c r="D70" s="10">
        <v>2</v>
      </c>
      <c r="E70" s="10">
        <v>56.85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49</v>
      </c>
      <c r="D71" s="10">
        <v>2</v>
      </c>
      <c r="E71" s="10">
        <v>14.21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129.6</v>
      </c>
      <c r="E72" s="10">
        <v>17.940000000000001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49</v>
      </c>
      <c r="D73" s="10">
        <v>2</v>
      </c>
      <c r="E73" s="10">
        <v>105.93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49</v>
      </c>
      <c r="D74" s="10">
        <v>2</v>
      </c>
      <c r="E74" s="10">
        <v>109.06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49</v>
      </c>
      <c r="D75" s="10">
        <v>2</v>
      </c>
      <c r="E75" s="10">
        <v>198.74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49</v>
      </c>
      <c r="D76" s="10">
        <v>1</v>
      </c>
      <c r="E76" s="10">
        <v>531.04</v>
      </c>
      <c r="F76" s="21"/>
      <c r="G76" s="17">
        <f t="shared" si="1"/>
        <v>0</v>
      </c>
    </row>
    <row r="77" spans="1:7" x14ac:dyDescent="0.25">
      <c r="A77" s="7"/>
      <c r="B77" s="8"/>
      <c r="C77" s="9"/>
      <c r="D77" s="10"/>
      <c r="E77" s="10"/>
      <c r="F77" s="11" t="s">
        <v>8</v>
      </c>
      <c r="G77" s="12">
        <f>SUM(G5:G76)</f>
        <v>0</v>
      </c>
    </row>
  </sheetData>
  <sheetProtection algorithmName="SHA-512" hashValue="OQZI+t4la2yDRIbPZbh4R+ghxwSABktX3jgd4vPVa7okC6rk8whQFgJt3ymaMOGoVTOLzrPjcAn4Hjf4yH04pg==" saltValue="5DXV2rbQ/oWItKYf08ZlKg==" spinCount="100000" sheet="1" objects="1" scenarios="1"/>
  <conditionalFormatting sqref="F5:F76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5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159</v>
      </c>
      <c r="B5" s="14" t="s">
        <v>160</v>
      </c>
      <c r="C5" s="15" t="s">
        <v>49</v>
      </c>
      <c r="D5" s="16">
        <v>1</v>
      </c>
      <c r="E5" s="16">
        <v>1065.74</v>
      </c>
      <c r="F5" s="21"/>
      <c r="G5" s="17">
        <f t="shared" ref="G5:G64" si="0">TRUNC(F5*D5,2)</f>
        <v>0</v>
      </c>
    </row>
    <row r="6" spans="1:7" x14ac:dyDescent="0.25">
      <c r="A6" s="7" t="s">
        <v>161</v>
      </c>
      <c r="B6" s="8" t="s">
        <v>162</v>
      </c>
      <c r="C6" s="9" t="s">
        <v>49</v>
      </c>
      <c r="D6" s="10">
        <v>1</v>
      </c>
      <c r="E6" s="10">
        <v>3148.07</v>
      </c>
      <c r="F6" s="21"/>
      <c r="G6" s="17">
        <f t="shared" si="0"/>
        <v>0</v>
      </c>
    </row>
    <row r="7" spans="1:7" x14ac:dyDescent="0.25">
      <c r="A7" s="7" t="s">
        <v>163</v>
      </c>
      <c r="B7" s="8" t="s">
        <v>164</v>
      </c>
      <c r="C7" s="9" t="s">
        <v>49</v>
      </c>
      <c r="D7" s="10">
        <v>1</v>
      </c>
      <c r="E7" s="10">
        <v>12615.7</v>
      </c>
      <c r="F7" s="21"/>
      <c r="G7" s="17">
        <f t="shared" si="0"/>
        <v>0</v>
      </c>
    </row>
    <row r="8" spans="1:7" x14ac:dyDescent="0.25">
      <c r="A8" s="7" t="s">
        <v>165</v>
      </c>
      <c r="B8" s="8" t="s">
        <v>166</v>
      </c>
      <c r="C8" s="9" t="s">
        <v>49</v>
      </c>
      <c r="D8" s="10">
        <v>1</v>
      </c>
      <c r="E8" s="10">
        <v>3379.3</v>
      </c>
      <c r="F8" s="21"/>
      <c r="G8" s="17">
        <f t="shared" si="0"/>
        <v>0</v>
      </c>
    </row>
    <row r="9" spans="1:7" x14ac:dyDescent="0.25">
      <c r="A9" s="7" t="s">
        <v>167</v>
      </c>
      <c r="B9" s="8" t="s">
        <v>168</v>
      </c>
      <c r="C9" s="9" t="s">
        <v>17</v>
      </c>
      <c r="D9" s="10">
        <v>12</v>
      </c>
      <c r="E9" s="10">
        <v>35.06</v>
      </c>
      <c r="F9" s="21"/>
      <c r="G9" s="17">
        <f t="shared" si="0"/>
        <v>0</v>
      </c>
    </row>
    <row r="10" spans="1:7" x14ac:dyDescent="0.25">
      <c r="A10" s="7" t="s">
        <v>169</v>
      </c>
      <c r="B10" s="8" t="s">
        <v>170</v>
      </c>
      <c r="C10" s="9" t="s">
        <v>171</v>
      </c>
      <c r="D10" s="10">
        <v>144</v>
      </c>
      <c r="E10" s="10">
        <v>3.48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4.42</v>
      </c>
      <c r="E11" s="10">
        <v>102.56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1.64</v>
      </c>
      <c r="E12" s="10">
        <v>10.25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1.64</v>
      </c>
      <c r="E13" s="10">
        <v>13.69</v>
      </c>
      <c r="F13" s="21"/>
      <c r="G13" s="17">
        <f t="shared" si="0"/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1.64</v>
      </c>
      <c r="E14" s="10">
        <v>50.69</v>
      </c>
      <c r="F14" s="21"/>
      <c r="G14" s="17">
        <f t="shared" si="0"/>
        <v>0</v>
      </c>
    </row>
    <row r="15" spans="1:7" x14ac:dyDescent="0.25">
      <c r="A15" s="7" t="s">
        <v>24</v>
      </c>
      <c r="B15" s="8" t="s">
        <v>25</v>
      </c>
      <c r="C15" s="9" t="s">
        <v>17</v>
      </c>
      <c r="D15" s="10">
        <v>3.01</v>
      </c>
      <c r="E15" s="10">
        <v>76.92</v>
      </c>
      <c r="F15" s="21"/>
      <c r="G15" s="17">
        <f t="shared" si="0"/>
        <v>0</v>
      </c>
    </row>
    <row r="16" spans="1:7" x14ac:dyDescent="0.25">
      <c r="A16" s="7" t="s">
        <v>172</v>
      </c>
      <c r="B16" s="8" t="s">
        <v>173</v>
      </c>
      <c r="C16" s="9" t="s">
        <v>52</v>
      </c>
      <c r="D16" s="10">
        <v>15</v>
      </c>
      <c r="E16" s="10">
        <v>102.5</v>
      </c>
      <c r="F16" s="21"/>
      <c r="G16" s="17">
        <f t="shared" si="0"/>
        <v>0</v>
      </c>
    </row>
    <row r="17" spans="1:7" x14ac:dyDescent="0.25">
      <c r="A17" s="7" t="s">
        <v>26</v>
      </c>
      <c r="B17" s="8" t="s">
        <v>27</v>
      </c>
      <c r="C17" s="9" t="s">
        <v>14</v>
      </c>
      <c r="D17" s="10">
        <v>4.92</v>
      </c>
      <c r="E17" s="10">
        <v>108.75</v>
      </c>
      <c r="F17" s="21"/>
      <c r="G17" s="17">
        <f t="shared" si="0"/>
        <v>0</v>
      </c>
    </row>
    <row r="18" spans="1:7" x14ac:dyDescent="0.25">
      <c r="A18" s="7" t="s">
        <v>28</v>
      </c>
      <c r="B18" s="8" t="s">
        <v>29</v>
      </c>
      <c r="C18" s="9" t="s">
        <v>30</v>
      </c>
      <c r="D18" s="10">
        <v>80</v>
      </c>
      <c r="E18" s="10">
        <v>15.78</v>
      </c>
      <c r="F18" s="21"/>
      <c r="G18" s="17">
        <f t="shared" si="0"/>
        <v>0</v>
      </c>
    </row>
    <row r="19" spans="1:7" x14ac:dyDescent="0.25">
      <c r="A19" s="7" t="s">
        <v>31</v>
      </c>
      <c r="B19" s="8" t="s">
        <v>32</v>
      </c>
      <c r="C19" s="9" t="s">
        <v>30</v>
      </c>
      <c r="D19" s="10">
        <v>24</v>
      </c>
      <c r="E19" s="10">
        <v>16.53</v>
      </c>
      <c r="F19" s="21"/>
      <c r="G19" s="17">
        <f t="shared" si="0"/>
        <v>0</v>
      </c>
    </row>
    <row r="20" spans="1:7" x14ac:dyDescent="0.25">
      <c r="A20" s="7" t="s">
        <v>35</v>
      </c>
      <c r="B20" s="8" t="s">
        <v>36</v>
      </c>
      <c r="C20" s="9" t="s">
        <v>17</v>
      </c>
      <c r="D20" s="10">
        <v>0.8</v>
      </c>
      <c r="E20" s="10">
        <v>697.85</v>
      </c>
      <c r="F20" s="21"/>
      <c r="G20" s="17">
        <f t="shared" si="0"/>
        <v>0</v>
      </c>
    </row>
    <row r="21" spans="1:7" x14ac:dyDescent="0.25">
      <c r="A21" s="7" t="s">
        <v>174</v>
      </c>
      <c r="B21" s="8" t="s">
        <v>58</v>
      </c>
      <c r="C21" s="9" t="s">
        <v>17</v>
      </c>
      <c r="D21" s="10">
        <v>1.1000000000000001</v>
      </c>
      <c r="E21" s="10">
        <v>689.28</v>
      </c>
      <c r="F21" s="21"/>
      <c r="G21" s="17">
        <f t="shared" si="0"/>
        <v>0</v>
      </c>
    </row>
    <row r="22" spans="1:7" x14ac:dyDescent="0.25">
      <c r="A22" s="7" t="s">
        <v>175</v>
      </c>
      <c r="B22" s="8" t="s">
        <v>176</v>
      </c>
      <c r="C22" s="9" t="s">
        <v>17</v>
      </c>
      <c r="D22" s="10">
        <v>1.48</v>
      </c>
      <c r="E22" s="10">
        <v>282.04000000000002</v>
      </c>
      <c r="F22" s="21"/>
      <c r="G22" s="17">
        <f t="shared" si="0"/>
        <v>0</v>
      </c>
    </row>
    <row r="23" spans="1:7" x14ac:dyDescent="0.25">
      <c r="A23" s="7" t="s">
        <v>177</v>
      </c>
      <c r="B23" s="8" t="s">
        <v>178</v>
      </c>
      <c r="C23" s="9" t="s">
        <v>17</v>
      </c>
      <c r="D23" s="10">
        <v>3.98</v>
      </c>
      <c r="E23" s="10">
        <v>118.71</v>
      </c>
      <c r="F23" s="21"/>
      <c r="G23" s="17">
        <f t="shared" si="0"/>
        <v>0</v>
      </c>
    </row>
    <row r="24" spans="1:7" x14ac:dyDescent="0.25">
      <c r="A24" s="7" t="s">
        <v>65</v>
      </c>
      <c r="B24" s="8" t="s">
        <v>66</v>
      </c>
      <c r="C24" s="9" t="s">
        <v>14</v>
      </c>
      <c r="D24" s="10">
        <v>20.079999999999998</v>
      </c>
      <c r="E24" s="10">
        <v>622.46</v>
      </c>
      <c r="F24" s="21"/>
      <c r="G24" s="17">
        <f t="shared" si="0"/>
        <v>0</v>
      </c>
    </row>
    <row r="25" spans="1:7" x14ac:dyDescent="0.25">
      <c r="A25" s="7" t="s">
        <v>179</v>
      </c>
      <c r="B25" s="8" t="s">
        <v>180</v>
      </c>
      <c r="C25" s="9" t="s">
        <v>52</v>
      </c>
      <c r="D25" s="10">
        <v>11.2</v>
      </c>
      <c r="E25" s="10">
        <v>111.81</v>
      </c>
      <c r="F25" s="21"/>
      <c r="G25" s="17">
        <f t="shared" si="0"/>
        <v>0</v>
      </c>
    </row>
    <row r="26" spans="1:7" x14ac:dyDescent="0.25">
      <c r="A26" s="7" t="s">
        <v>181</v>
      </c>
      <c r="B26" s="8" t="s">
        <v>182</v>
      </c>
      <c r="C26" s="9" t="s">
        <v>52</v>
      </c>
      <c r="D26" s="10">
        <v>6</v>
      </c>
      <c r="E26" s="10">
        <v>89.57</v>
      </c>
      <c r="F26" s="21"/>
      <c r="G26" s="17">
        <f t="shared" si="0"/>
        <v>0</v>
      </c>
    </row>
    <row r="27" spans="1:7" x14ac:dyDescent="0.25">
      <c r="A27" s="7" t="s">
        <v>183</v>
      </c>
      <c r="B27" s="8" t="s">
        <v>184</v>
      </c>
      <c r="C27" s="9" t="s">
        <v>52</v>
      </c>
      <c r="D27" s="10">
        <v>4.8</v>
      </c>
      <c r="E27" s="10">
        <v>133.27000000000001</v>
      </c>
      <c r="F27" s="21"/>
      <c r="G27" s="17">
        <f t="shared" si="0"/>
        <v>0</v>
      </c>
    </row>
    <row r="28" spans="1:7" x14ac:dyDescent="0.25">
      <c r="A28" s="7" t="s">
        <v>185</v>
      </c>
      <c r="B28" s="8" t="s">
        <v>186</v>
      </c>
      <c r="C28" s="9" t="s">
        <v>52</v>
      </c>
      <c r="D28" s="10">
        <v>84</v>
      </c>
      <c r="E28" s="10">
        <v>69.84</v>
      </c>
      <c r="F28" s="21"/>
      <c r="G28" s="17">
        <f t="shared" si="0"/>
        <v>0</v>
      </c>
    </row>
    <row r="29" spans="1:7" x14ac:dyDescent="0.25">
      <c r="A29" s="7" t="s">
        <v>187</v>
      </c>
      <c r="B29" s="8" t="s">
        <v>188</v>
      </c>
      <c r="C29" s="9" t="s">
        <v>49</v>
      </c>
      <c r="D29" s="10">
        <v>4</v>
      </c>
      <c r="E29" s="10">
        <v>75.39</v>
      </c>
      <c r="F29" s="21"/>
      <c r="G29" s="17">
        <f t="shared" si="0"/>
        <v>0</v>
      </c>
    </row>
    <row r="30" spans="1:7" x14ac:dyDescent="0.25">
      <c r="A30" s="7" t="s">
        <v>189</v>
      </c>
      <c r="B30" s="8" t="s">
        <v>190</v>
      </c>
      <c r="C30" s="9" t="s">
        <v>52</v>
      </c>
      <c r="D30" s="10">
        <v>504</v>
      </c>
      <c r="E30" s="10">
        <v>5.31</v>
      </c>
      <c r="F30" s="21"/>
      <c r="G30" s="17">
        <f t="shared" si="0"/>
        <v>0</v>
      </c>
    </row>
    <row r="31" spans="1:7" x14ac:dyDescent="0.25">
      <c r="A31" s="7" t="s">
        <v>191</v>
      </c>
      <c r="B31" s="8" t="s">
        <v>192</v>
      </c>
      <c r="C31" s="9" t="s">
        <v>52</v>
      </c>
      <c r="D31" s="10">
        <v>80</v>
      </c>
      <c r="E31" s="10">
        <v>7.01</v>
      </c>
      <c r="F31" s="21"/>
      <c r="G31" s="17">
        <f t="shared" si="0"/>
        <v>0</v>
      </c>
    </row>
    <row r="32" spans="1:7" x14ac:dyDescent="0.25">
      <c r="A32" s="7" t="s">
        <v>193</v>
      </c>
      <c r="B32" s="8" t="s">
        <v>194</v>
      </c>
      <c r="C32" s="9" t="s">
        <v>52</v>
      </c>
      <c r="D32" s="10">
        <v>84.4</v>
      </c>
      <c r="E32" s="10">
        <v>55.46</v>
      </c>
      <c r="F32" s="21"/>
      <c r="G32" s="17">
        <f t="shared" si="0"/>
        <v>0</v>
      </c>
    </row>
    <row r="33" spans="1:7" x14ac:dyDescent="0.25">
      <c r="A33" s="7" t="s">
        <v>195</v>
      </c>
      <c r="B33" s="8" t="s">
        <v>196</v>
      </c>
      <c r="C33" s="9" t="s">
        <v>49</v>
      </c>
      <c r="D33" s="10">
        <v>8</v>
      </c>
      <c r="E33" s="10">
        <v>346.16</v>
      </c>
      <c r="F33" s="21"/>
      <c r="G33" s="17">
        <f t="shared" si="0"/>
        <v>0</v>
      </c>
    </row>
    <row r="34" spans="1:7" x14ac:dyDescent="0.25">
      <c r="A34" s="7" t="s">
        <v>197</v>
      </c>
      <c r="B34" s="8" t="s">
        <v>198</v>
      </c>
      <c r="C34" s="9" t="s">
        <v>49</v>
      </c>
      <c r="D34" s="10">
        <v>4</v>
      </c>
      <c r="E34" s="10">
        <v>71.23</v>
      </c>
      <c r="F34" s="21"/>
      <c r="G34" s="17">
        <f t="shared" si="0"/>
        <v>0</v>
      </c>
    </row>
    <row r="35" spans="1:7" x14ac:dyDescent="0.25">
      <c r="A35" s="7" t="s">
        <v>199</v>
      </c>
      <c r="B35" s="8" t="s">
        <v>200</v>
      </c>
      <c r="C35" s="9" t="s">
        <v>49</v>
      </c>
      <c r="D35" s="10">
        <v>4</v>
      </c>
      <c r="E35" s="10">
        <v>76.400000000000006</v>
      </c>
      <c r="F35" s="21"/>
      <c r="G35" s="17">
        <f t="shared" si="0"/>
        <v>0</v>
      </c>
    </row>
    <row r="36" spans="1:7" x14ac:dyDescent="0.25">
      <c r="A36" s="7" t="s">
        <v>201</v>
      </c>
      <c r="B36" s="8" t="s">
        <v>202</v>
      </c>
      <c r="C36" s="9" t="s">
        <v>49</v>
      </c>
      <c r="D36" s="10">
        <v>4</v>
      </c>
      <c r="E36" s="10">
        <v>135.96</v>
      </c>
      <c r="F36" s="21"/>
      <c r="G36" s="17">
        <f t="shared" si="0"/>
        <v>0</v>
      </c>
    </row>
    <row r="37" spans="1:7" x14ac:dyDescent="0.25">
      <c r="A37" s="7" t="s">
        <v>203</v>
      </c>
      <c r="B37" s="8" t="s">
        <v>204</v>
      </c>
      <c r="C37" s="9" t="s">
        <v>52</v>
      </c>
      <c r="D37" s="10">
        <v>68</v>
      </c>
      <c r="E37" s="10">
        <v>50.51</v>
      </c>
      <c r="F37" s="21"/>
      <c r="G37" s="17">
        <f t="shared" si="0"/>
        <v>0</v>
      </c>
    </row>
    <row r="38" spans="1:7" x14ac:dyDescent="0.25">
      <c r="A38" s="7" t="s">
        <v>205</v>
      </c>
      <c r="B38" s="8" t="s">
        <v>206</v>
      </c>
      <c r="C38" s="9" t="s">
        <v>52</v>
      </c>
      <c r="D38" s="10">
        <v>20</v>
      </c>
      <c r="E38" s="10">
        <v>7.1</v>
      </c>
      <c r="F38" s="21"/>
      <c r="G38" s="17">
        <f t="shared" si="0"/>
        <v>0</v>
      </c>
    </row>
    <row r="39" spans="1:7" x14ac:dyDescent="0.25">
      <c r="A39" s="7" t="s">
        <v>207</v>
      </c>
      <c r="B39" s="8" t="s">
        <v>208</v>
      </c>
      <c r="C39" s="9" t="s">
        <v>52</v>
      </c>
      <c r="D39" s="10">
        <v>80</v>
      </c>
      <c r="E39" s="10">
        <v>1.42</v>
      </c>
      <c r="F39" s="21"/>
      <c r="G39" s="17">
        <f t="shared" si="0"/>
        <v>0</v>
      </c>
    </row>
    <row r="40" spans="1:7" x14ac:dyDescent="0.25">
      <c r="A40" s="7" t="s">
        <v>113</v>
      </c>
      <c r="B40" s="8" t="s">
        <v>114</v>
      </c>
      <c r="C40" s="9" t="s">
        <v>14</v>
      </c>
      <c r="D40" s="10">
        <v>120.16</v>
      </c>
      <c r="E40" s="10">
        <v>23.3</v>
      </c>
      <c r="F40" s="21"/>
      <c r="G40" s="17">
        <f t="shared" si="0"/>
        <v>0</v>
      </c>
    </row>
    <row r="41" spans="1:7" x14ac:dyDescent="0.25">
      <c r="A41" s="7" t="s">
        <v>209</v>
      </c>
      <c r="B41" s="8" t="s">
        <v>210</v>
      </c>
      <c r="C41" s="9" t="s">
        <v>14</v>
      </c>
      <c r="D41" s="10">
        <v>232.16</v>
      </c>
      <c r="E41" s="10">
        <v>20.190000000000001</v>
      </c>
      <c r="F41" s="21"/>
      <c r="G41" s="17">
        <f t="shared" si="0"/>
        <v>0</v>
      </c>
    </row>
    <row r="42" spans="1:7" x14ac:dyDescent="0.25">
      <c r="A42" s="7" t="s">
        <v>119</v>
      </c>
      <c r="B42" s="8" t="s">
        <v>120</v>
      </c>
      <c r="C42" s="9" t="s">
        <v>14</v>
      </c>
      <c r="D42" s="10">
        <v>24.32</v>
      </c>
      <c r="E42" s="10">
        <v>41.33</v>
      </c>
      <c r="F42" s="21"/>
      <c r="G42" s="17">
        <f t="shared" si="0"/>
        <v>0</v>
      </c>
    </row>
    <row r="43" spans="1:7" x14ac:dyDescent="0.25">
      <c r="A43" s="7" t="s">
        <v>211</v>
      </c>
      <c r="B43" s="8" t="s">
        <v>212</v>
      </c>
      <c r="C43" s="9" t="s">
        <v>14</v>
      </c>
      <c r="D43" s="10">
        <v>46.64</v>
      </c>
      <c r="E43" s="10">
        <v>46.59</v>
      </c>
      <c r="F43" s="21"/>
      <c r="G43" s="17">
        <f t="shared" si="0"/>
        <v>0</v>
      </c>
    </row>
    <row r="44" spans="1:7" x14ac:dyDescent="0.25">
      <c r="A44" s="7" t="s">
        <v>213</v>
      </c>
      <c r="B44" s="8" t="s">
        <v>214</v>
      </c>
      <c r="C44" s="9" t="s">
        <v>52</v>
      </c>
      <c r="D44" s="10">
        <v>4.8</v>
      </c>
      <c r="E44" s="10">
        <v>19.690000000000001</v>
      </c>
      <c r="F44" s="21"/>
      <c r="G44" s="17">
        <f t="shared" si="0"/>
        <v>0</v>
      </c>
    </row>
    <row r="45" spans="1:7" x14ac:dyDescent="0.25">
      <c r="A45" s="7" t="s">
        <v>215</v>
      </c>
      <c r="B45" s="8" t="s">
        <v>216</v>
      </c>
      <c r="C45" s="9" t="s">
        <v>52</v>
      </c>
      <c r="D45" s="10">
        <v>3</v>
      </c>
      <c r="E45" s="10">
        <v>999.01</v>
      </c>
      <c r="F45" s="21"/>
      <c r="G45" s="17">
        <f t="shared" si="0"/>
        <v>0</v>
      </c>
    </row>
    <row r="46" spans="1:7" x14ac:dyDescent="0.25">
      <c r="A46" s="7" t="s">
        <v>217</v>
      </c>
      <c r="B46" s="8" t="s">
        <v>218</v>
      </c>
      <c r="C46" s="9" t="s">
        <v>52</v>
      </c>
      <c r="D46" s="10">
        <v>31</v>
      </c>
      <c r="E46" s="10">
        <v>1285.24</v>
      </c>
      <c r="F46" s="21"/>
      <c r="G46" s="17">
        <f t="shared" si="0"/>
        <v>0</v>
      </c>
    </row>
    <row r="47" spans="1:7" x14ac:dyDescent="0.25">
      <c r="A47" s="7" t="s">
        <v>219</v>
      </c>
      <c r="B47" s="8" t="s">
        <v>220</v>
      </c>
      <c r="C47" s="9" t="s">
        <v>14</v>
      </c>
      <c r="D47" s="10">
        <v>6.66</v>
      </c>
      <c r="E47" s="10">
        <v>1374.91</v>
      </c>
      <c r="F47" s="21"/>
      <c r="G47" s="17">
        <f t="shared" si="0"/>
        <v>0</v>
      </c>
    </row>
    <row r="48" spans="1:7" x14ac:dyDescent="0.25">
      <c r="A48" s="7" t="s">
        <v>221</v>
      </c>
      <c r="B48" s="8" t="s">
        <v>222</v>
      </c>
      <c r="C48" s="9" t="s">
        <v>14</v>
      </c>
      <c r="D48" s="10">
        <v>120</v>
      </c>
      <c r="E48" s="10">
        <v>21.65</v>
      </c>
      <c r="F48" s="21"/>
      <c r="G48" s="17">
        <f t="shared" si="0"/>
        <v>0</v>
      </c>
    </row>
    <row r="49" spans="1:7" x14ac:dyDescent="0.25">
      <c r="A49" s="7" t="s">
        <v>223</v>
      </c>
      <c r="B49" s="8" t="s">
        <v>224</v>
      </c>
      <c r="C49" s="9" t="s">
        <v>49</v>
      </c>
      <c r="D49" s="10">
        <v>4</v>
      </c>
      <c r="E49" s="10">
        <v>300.25</v>
      </c>
      <c r="F49" s="21"/>
      <c r="G49" s="17">
        <f t="shared" si="0"/>
        <v>0</v>
      </c>
    </row>
    <row r="50" spans="1:7" x14ac:dyDescent="0.25">
      <c r="A50" s="7" t="s">
        <v>225</v>
      </c>
      <c r="B50" s="8" t="s">
        <v>226</v>
      </c>
      <c r="C50" s="9" t="s">
        <v>52</v>
      </c>
      <c r="D50" s="10">
        <v>36</v>
      </c>
      <c r="E50" s="10">
        <v>63.73</v>
      </c>
      <c r="F50" s="21"/>
      <c r="G50" s="17">
        <f t="shared" si="0"/>
        <v>0</v>
      </c>
    </row>
    <row r="51" spans="1:7" x14ac:dyDescent="0.25">
      <c r="A51" s="7" t="s">
        <v>227</v>
      </c>
      <c r="B51" s="8" t="s">
        <v>228</v>
      </c>
      <c r="C51" s="9" t="s">
        <v>49</v>
      </c>
      <c r="D51" s="10">
        <v>1</v>
      </c>
      <c r="E51" s="10">
        <v>784.85</v>
      </c>
      <c r="F51" s="21"/>
      <c r="G51" s="17">
        <f t="shared" si="0"/>
        <v>0</v>
      </c>
    </row>
    <row r="52" spans="1:7" x14ac:dyDescent="0.25">
      <c r="A52" s="7" t="s">
        <v>229</v>
      </c>
      <c r="B52" s="8" t="s">
        <v>230</v>
      </c>
      <c r="C52" s="9" t="s">
        <v>52</v>
      </c>
      <c r="D52" s="10">
        <v>58</v>
      </c>
      <c r="E52" s="10">
        <v>206.74</v>
      </c>
      <c r="F52" s="21"/>
      <c r="G52" s="17">
        <f t="shared" si="0"/>
        <v>0</v>
      </c>
    </row>
    <row r="53" spans="1:7" x14ac:dyDescent="0.25">
      <c r="A53" s="7" t="s">
        <v>231</v>
      </c>
      <c r="B53" s="8" t="s">
        <v>232</v>
      </c>
      <c r="C53" s="9" t="s">
        <v>52</v>
      </c>
      <c r="D53" s="10">
        <v>14</v>
      </c>
      <c r="E53" s="10">
        <v>81.599999999999994</v>
      </c>
      <c r="F53" s="21"/>
      <c r="G53" s="17">
        <f t="shared" si="0"/>
        <v>0</v>
      </c>
    </row>
    <row r="54" spans="1:7" x14ac:dyDescent="0.25">
      <c r="A54" s="7" t="s">
        <v>233</v>
      </c>
      <c r="B54" s="8" t="s">
        <v>234</v>
      </c>
      <c r="C54" s="9" t="s">
        <v>52</v>
      </c>
      <c r="D54" s="10">
        <v>58</v>
      </c>
      <c r="E54" s="10">
        <v>228.63</v>
      </c>
      <c r="F54" s="21"/>
      <c r="G54" s="17">
        <f t="shared" si="0"/>
        <v>0</v>
      </c>
    </row>
    <row r="55" spans="1:7" x14ac:dyDescent="0.25">
      <c r="A55" s="7" t="s">
        <v>235</v>
      </c>
      <c r="B55" s="8" t="s">
        <v>236</v>
      </c>
      <c r="C55" s="9" t="s">
        <v>49</v>
      </c>
      <c r="D55" s="10">
        <v>3</v>
      </c>
      <c r="E55" s="10">
        <v>502.38</v>
      </c>
      <c r="F55" s="21"/>
      <c r="G55" s="17">
        <f t="shared" si="0"/>
        <v>0</v>
      </c>
    </row>
    <row r="56" spans="1:7" x14ac:dyDescent="0.25">
      <c r="A56" s="7" t="s">
        <v>237</v>
      </c>
      <c r="B56" s="8" t="s">
        <v>238</v>
      </c>
      <c r="C56" s="9" t="s">
        <v>17</v>
      </c>
      <c r="D56" s="10">
        <v>26</v>
      </c>
      <c r="E56" s="10">
        <v>244.78</v>
      </c>
      <c r="F56" s="21"/>
      <c r="G56" s="17">
        <f t="shared" si="0"/>
        <v>0</v>
      </c>
    </row>
    <row r="57" spans="1:7" x14ac:dyDescent="0.25">
      <c r="A57" s="7" t="s">
        <v>239</v>
      </c>
      <c r="B57" s="8" t="s">
        <v>240</v>
      </c>
      <c r="C57" s="9" t="s">
        <v>171</v>
      </c>
      <c r="D57" s="10">
        <v>312</v>
      </c>
      <c r="E57" s="10">
        <v>3.48</v>
      </c>
      <c r="F57" s="21"/>
      <c r="G57" s="17">
        <f t="shared" si="0"/>
        <v>0</v>
      </c>
    </row>
    <row r="58" spans="1:7" x14ac:dyDescent="0.25">
      <c r="A58" s="7" t="s">
        <v>241</v>
      </c>
      <c r="B58" s="8" t="s">
        <v>242</v>
      </c>
      <c r="C58" s="9" t="s">
        <v>52</v>
      </c>
      <c r="D58" s="10">
        <v>8.1999999999999993</v>
      </c>
      <c r="E58" s="10">
        <v>43.19</v>
      </c>
      <c r="F58" s="21"/>
      <c r="G58" s="17">
        <f t="shared" si="0"/>
        <v>0</v>
      </c>
    </row>
    <row r="59" spans="1:7" x14ac:dyDescent="0.25">
      <c r="A59" s="7" t="s">
        <v>243</v>
      </c>
      <c r="B59" s="8" t="s">
        <v>244</v>
      </c>
      <c r="C59" s="9" t="s">
        <v>14</v>
      </c>
      <c r="D59" s="10">
        <v>6.56</v>
      </c>
      <c r="E59" s="10">
        <v>132.83000000000001</v>
      </c>
      <c r="F59" s="21"/>
      <c r="G59" s="17">
        <f t="shared" si="0"/>
        <v>0</v>
      </c>
    </row>
    <row r="60" spans="1:7" x14ac:dyDescent="0.25">
      <c r="A60" s="7" t="s">
        <v>245</v>
      </c>
      <c r="B60" s="8" t="s">
        <v>246</v>
      </c>
      <c r="C60" s="9" t="s">
        <v>14</v>
      </c>
      <c r="D60" s="10">
        <v>8.1999999999999993</v>
      </c>
      <c r="E60" s="10">
        <v>106.49</v>
      </c>
      <c r="F60" s="21"/>
      <c r="G60" s="17">
        <f t="shared" si="0"/>
        <v>0</v>
      </c>
    </row>
    <row r="61" spans="1:7" x14ac:dyDescent="0.25">
      <c r="A61" s="7" t="s">
        <v>247</v>
      </c>
      <c r="B61" s="8" t="s">
        <v>248</v>
      </c>
      <c r="C61" s="9" t="s">
        <v>14</v>
      </c>
      <c r="D61" s="10">
        <v>5.6</v>
      </c>
      <c r="E61" s="10">
        <v>2.84</v>
      </c>
      <c r="F61" s="21"/>
      <c r="G61" s="17">
        <f t="shared" si="0"/>
        <v>0</v>
      </c>
    </row>
    <row r="62" spans="1:7" x14ac:dyDescent="0.25">
      <c r="A62" s="7" t="s">
        <v>249</v>
      </c>
      <c r="B62" s="8" t="s">
        <v>250</v>
      </c>
      <c r="C62" s="9" t="s">
        <v>17</v>
      </c>
      <c r="D62" s="10">
        <v>3.48</v>
      </c>
      <c r="E62" s="10">
        <v>333.32</v>
      </c>
      <c r="F62" s="21"/>
      <c r="G62" s="17">
        <f t="shared" si="0"/>
        <v>0</v>
      </c>
    </row>
    <row r="63" spans="1:7" x14ac:dyDescent="0.25">
      <c r="A63" s="7" t="s">
        <v>251</v>
      </c>
      <c r="B63" s="8" t="s">
        <v>252</v>
      </c>
      <c r="C63" s="9" t="s">
        <v>14</v>
      </c>
      <c r="D63" s="10">
        <v>23.04</v>
      </c>
      <c r="E63" s="10">
        <v>88.75</v>
      </c>
      <c r="F63" s="21"/>
      <c r="G63" s="17">
        <f t="shared" si="0"/>
        <v>0</v>
      </c>
    </row>
    <row r="64" spans="1:7" x14ac:dyDescent="0.25">
      <c r="A64" s="7" t="s">
        <v>253</v>
      </c>
      <c r="B64" s="8" t="s">
        <v>254</v>
      </c>
      <c r="C64" s="9" t="s">
        <v>49</v>
      </c>
      <c r="D64" s="10">
        <v>9</v>
      </c>
      <c r="E64" s="10">
        <v>870.35</v>
      </c>
      <c r="F64" s="21"/>
      <c r="G64" s="17">
        <f t="shared" si="0"/>
        <v>0</v>
      </c>
    </row>
    <row r="65" spans="1:7" x14ac:dyDescent="0.25">
      <c r="A65" s="7"/>
      <c r="B65" s="8"/>
      <c r="C65" s="9"/>
      <c r="D65" s="10"/>
      <c r="E65" s="10"/>
      <c r="F65" s="11" t="s">
        <v>8</v>
      </c>
      <c r="G65" s="12">
        <f>SUM(G5:G64)</f>
        <v>0</v>
      </c>
    </row>
  </sheetData>
  <sheetProtection algorithmName="SHA-512" hashValue="1+7/fr36EFG/xdFe+FMo8f/4SK113qdG/lJlI/ZwV0vck4XSuOBkfVRnkYwq6JCXm3OPuJh+nlkofBoL+e6MXg==" saltValue="2HE3UijptUuOtpCR77kQQA==" spinCount="100000" sheet="1" objects="1" scenarios="1"/>
  <conditionalFormatting sqref="F5:F64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2025-03-17T14:47:30Z</dcterms:modified>
</cp:coreProperties>
</file>